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
    </mc:Choice>
  </mc:AlternateContent>
  <xr:revisionPtr revIDLastSave="0" documentId="13_ncr:1_{FB17E90B-2B7A-4CEF-BAF3-E03FCE1CAD2F}" xr6:coauthVersionLast="36" xr6:coauthVersionMax="36" xr10:uidLastSave="{00000000-0000-0000-0000-000000000000}"/>
  <bookViews>
    <workbookView xWindow="0" yWindow="0" windowWidth="28800" windowHeight="10728" xr2:uid="{D60EBE7F-30F0-428D-8F5C-C124EF4205A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 i="1" l="1"/>
  <c r="J23" i="1" s="1"/>
  <c r="A23" i="1"/>
  <c r="H22" i="1"/>
  <c r="J22" i="1" s="1"/>
  <c r="H21" i="1"/>
  <c r="J21" i="1" s="1"/>
  <c r="H20" i="1"/>
  <c r="J20" i="1" s="1"/>
  <c r="H19" i="1"/>
  <c r="J19" i="1" s="1"/>
  <c r="H18" i="1"/>
  <c r="J18" i="1" s="1"/>
  <c r="H17" i="1"/>
  <c r="J17" i="1" s="1"/>
  <c r="H16" i="1"/>
  <c r="J16" i="1" s="1"/>
  <c r="H15" i="1"/>
  <c r="J15" i="1" s="1"/>
  <c r="H14" i="1"/>
  <c r="J14" i="1" s="1"/>
  <c r="H13" i="1"/>
  <c r="J13" i="1" s="1"/>
  <c r="H12" i="1"/>
  <c r="J12" i="1" s="1"/>
  <c r="H11" i="1"/>
  <c r="J11" i="1" s="1"/>
  <c r="H10" i="1"/>
  <c r="J10" i="1" s="1"/>
  <c r="H9" i="1"/>
  <c r="J9" i="1" s="1"/>
  <c r="H8" i="1"/>
  <c r="H24" i="1" l="1"/>
  <c r="J8" i="1"/>
  <c r="J24" i="1" s="1"/>
</calcChain>
</file>

<file path=xl/sharedStrings.xml><?xml version="1.0" encoding="utf-8"?>
<sst xmlns="http://schemas.openxmlformats.org/spreadsheetml/2006/main" count="86" uniqueCount="63">
  <si>
    <t>VšĮ VUL Santaros klinikos</t>
  </si>
  <si>
    <t>TECHNINĖ SPECIFIKACIJA</t>
  </si>
  <si>
    <t xml:space="preserve">Planuojama pirkėjo </t>
  </si>
  <si>
    <t>Tiekėjo pasiūlymas</t>
  </si>
  <si>
    <t>Pirkimo dalies Nr.</t>
  </si>
  <si>
    <t>Priemonės pavadinimas</t>
  </si>
  <si>
    <t>BVPŽ kodas</t>
  </si>
  <si>
    <t>Charakteristikos, reikalavimai</t>
  </si>
  <si>
    <t>Mato vienetas</t>
  </si>
  <si>
    <t>PVM tarifas ٪</t>
  </si>
  <si>
    <t>Suma EUR be PVM</t>
  </si>
  <si>
    <t>Suma EUR su PVM</t>
  </si>
  <si>
    <t>Tiekėjo siūlomų prekių  charakteristikos, parametrai, jų reikšmės</t>
  </si>
  <si>
    <t>Tiekėjo siūlomos prekės kodas*</t>
  </si>
  <si>
    <t>Gamintojas</t>
  </si>
  <si>
    <t>Pastabos</t>
  </si>
  <si>
    <t>Viso:</t>
  </si>
  <si>
    <t>33141000-0</t>
  </si>
  <si>
    <t xml:space="preserve">Kiekis 6 mėn. </t>
  </si>
  <si>
    <t>vnt.</t>
  </si>
  <si>
    <t>Aliejus parafino</t>
  </si>
  <si>
    <t>Gradientas</t>
  </si>
  <si>
    <t>pak.</t>
  </si>
  <si>
    <t>Rinkinys embrionų šaldymui</t>
  </si>
  <si>
    <t>33140000-3</t>
  </si>
  <si>
    <t>Rinkinys atšildymo</t>
  </si>
  <si>
    <t>Terpė PVP</t>
  </si>
  <si>
    <t>Elektrodai Philips Heartstart defibriliatoriui</t>
  </si>
  <si>
    <t>Vienkartinis elektrodas defibriliacijai, tinkantis defibriliatoriui Philips Heartstart.</t>
  </si>
  <si>
    <t>RX-2 Coude tipo epidurinė adata</t>
  </si>
  <si>
    <t>33141328-5</t>
  </si>
  <si>
    <t>1)	Vienkartinė, sterili
2)	Rentgenokontrastinė
3)	Tinkama Brevi-XL epiduriniam kateteriui 19G x 14 inches (36cm)
4)	Būtinos adatos opcijos: 
a.	dydis 15G
b.	ilgis 89 mm</t>
  </si>
  <si>
    <t>Tuohy tipo epidurinė adata</t>
  </si>
  <si>
    <t>1)	Vienkartinė, sterili
2)	Su “Tuohy” tipo nuopjova
3)	Užrakinamas pagrindas
4)	Metalinis stiletas
5)	Ilgio gradavimo žymės kas 10 mm
6)	Adatos konstrukcija sulieta su plastikine mova
7)	Su Luer-Lock tipo jungtimi
8)	Būtinos adatos opcijos: 
a.	dydis 20G
b.	ilgis 114 mm +/- 6 mm</t>
  </si>
  <si>
    <t>Brevi-XL  Epidurinis kateteris Racz procedūrai atlikti</t>
  </si>
  <si>
    <t>33141200-2</t>
  </si>
  <si>
    <t>1)	Vienkartinis, sterilus
2)	Radiokontrastinis
3)	Galiukas lankstus, atraumatinis, apvalus
4)	Tinkamas RX-2 Coude tipo epidurinei adatai 15G x 89 mm
5)	Būtinos kateterio opcijos: 
a.	dydis 19G
b.	ilgis 14 inches (~36 cm)</t>
  </si>
  <si>
    <t>Sterili vienkartinė hipoderminė adata</t>
  </si>
  <si>
    <t>33141320-9</t>
  </si>
  <si>
    <t>1)	Vienkartinė, sterili
2)	Adatos galiukas aštrus
3)	Būtinos adatos opcijos: 
a.	dydis 27G x 1 ½
b.	ilgis 0.40 x 40mm</t>
  </si>
  <si>
    <t>Radiodažnuminės destrukcijos adata</t>
  </si>
  <si>
    <t>33141326-1</t>
  </si>
  <si>
    <t>1)	Vienkartinė, sterili
2)	Rentgenokontrastinė
3)	Adata padengta izoliacine danga
4)	Adatos galiukas aštrus
5)	Būtinos adatos opcijos: 
a.	dydis 22G
b.	ilgis 50 mm +/- 3 mm
c.	aktyvaus galiuko ilgis 5 mm +/- 1 mm
d.	galiukas tiesus</t>
  </si>
  <si>
    <t>Loss-of-resistence (LOR) švirkštas</t>
  </si>
  <si>
    <t>33141310-6</t>
  </si>
  <si>
    <t>1)	Vienkartinis, sterilus
2)	Loss-of-Resistence (LOR) sistema
3)	Luer-Slip jungtis
4)	Būtinos švirkšto opcijos: 
a.	Tūris 10 ml</t>
  </si>
  <si>
    <t>Neventiliuojamos veido kaukės su antiasfikciniu vožtuvu "M"</t>
  </si>
  <si>
    <t>1. Aplinkos sąlygos: 1.1. Naudojimo temperatūra nuo + 5 °C iki + 40 °C; 1.2.Laikymo ir gabenimo temperatūra nuo -20 °C iki +60 °C; 1.3. Darbinis drėgnis nuo 15% iki 95% santykinis drėgnis, be kondensato; 1.4.Laikymo ir gabenimo drėgnis iki 95% santykinis drėgnumas, be kondensato. 2. Matmenys be dirželio (aukštis x plotis x gylis): 2.1. Vidutinio dydžio (M dydis): 158-160 mm x 230-232 mm x 105-107mm; 3. Srautas (maksimalus) esant nustatytajam slėgiui: 3.1. Kai slėgis: nuo 3 iki 20 cm H20 (hPa) - srautas &lt;6 1/min, 3.2.Kai slėgis: nuo 20 iki 40 cm H2O (hPa) - srautas &lt;12 l/min. 4. Terapinis slėgis nuo 3 iki 40 cm H20. 5. Dvigubas kaukės kontūras. 6. Kaukės tūris (naudojant L dydžio pagalvėlę)- nuo 360 ml iki 370 ml. 7. Kaukės vožtuvo (AAV) sandarumas 7.1. Slėgio sumažėjimas kaukėje esant 50 l/min: 0,5 cm H20 7.2.Slėgio sumažėjimas kaukėje esant 100l/min: 1,1 cm H2O. 8. Kaukės vožtuvo (AAV) sandarumas įkvėpimo ir iškvėpimo metu 8.1. Slėgio sumažėjimas kaukėje, kai įkvėpimas 50 l/min: 1,0 cm H20. 8.2.Slėgio sumažėjimas kaukėje, kai i škvėpimas 50 l/min: 1,5 cm H20. 9. Kaukės vožtuvo (AAV) atsidarymo slėgis ≤2 cm H2O. 10. Kaukės vožtuvo (AAV) užsidarymo slėgis ≤2 cm H20 11. Kaukės paskirtis: 11.1. Neinvazinei ventiliacijai su teigiamo slėgio DPV aparatais; 11.2.Gydyti pacientams, kurių kūno masė
didesnė nei 30 kg. 12. Suderinama su Drager dirbtinės plaučių ventiliacijos. 13. Turi būti galimybė kaukę sterilizuoti bent 3 kartus.</t>
  </si>
  <si>
    <t>Neventiliuojamos veido kaukės su antiasfikciniu vožtuvu "L"</t>
  </si>
  <si>
    <t>1. Aplinkos sąlygos: 1.1. Naudojimo temperatūra nuo + 5 °C iki + 40 °C; 1.2.Laikymo ir gabenimo temperatūra nuo -20 °C iki +60 °C; 1.3. Darbinis drėgnis nuo 15% iki 95% santykinis drėgnis, be kondensato; 1.4.Laikymo ir gabenimo drėgnis iki 95% santykinis drėgnumas, be kondensato. 2. Matmenys be dirželio (aukštis x plotis x gylis): 2.1. Didelė (L dydis): 165-167 mm x 234-236 mm x 107-109 mm. 3. Srautas (maksimalus) esant nustatytajam slėgiui: 3.1. Kai slėgis: nuo 3 iki 20 cm H20 (hPa) - srautas &lt;6 1/min, 3.2.Kai slėgis: nuo 20
iki 40 cm H2O (hPa) - srautas &lt;12 l/min. 4. Terapinis slėgis nuo 3 iki 40 cm H20. 5. Dvigubas kaukės kontūras. 6. Kaukės tūris (naudojant L dydžio pagalvėlę)- nuo 360 ml iki 370 ml. 7. Kaukės vožtuvo (AAV) sandarumas 7.1. Slėgio sumažėjimas kaukėje esant 50 l/min: 0,5 cm H20 7.2.Slėgio sumažėjimas kaukėje esant 100l/min: 1,1 cm H2O. 8. Kaukės vožtuvo (AAV) sandarumas įkvėpimo ir iškvėpimo metu 8.1. Slėgio sumažėjimas kaukėje, kai įkvėpimas 50 l/min: 1,0 cm H20. 8.2.Slėgio sumažėjimas kaukėje, kai i škvėpimas 50 l/min: 1,5 cm H20. 9. Kaukės vožtuvo (AAV) atsidarymo slėgis ≤2 cm H2O. 10. Kaukės vožtuvo (AAV) užsidarymo slėgis ≤2 cm H20 11. Kaukės paskirtis: 11.1. Neinvazinei ventiliacijai su teigiamo slėgio DPV aparatais; 11.2.Gydyti pacientams, kurių kūno masė didesnė nei 30 kg. 12. Suderinama su Drager dirbtinės plaučių ventiliacijos. 13. Turi būti galimybė kaukę sterilizuoti bent 3 kartus.</t>
  </si>
  <si>
    <t>Vandens rezervuaras</t>
  </si>
  <si>
    <t>Indo tūris 275-285 ml;
Maksimalus darbinis slėgis 8 kPa;
Maksimali tekmė 180 l/min 30s;
Išgarinamo vandens kiekis iki 100ml/min;
Darbinės ribos: Įjungtai šildytuvo vijai : 1,5 – 80 l/min
Išjungtai šildytuvo vijai : 5,0–50 l/min ;
Vienkartinis, plastmasinis, skaidrus;
Automatinis vandens paėmimas su apsaugine plūde;
Su atžyma įpilamo vandens kiekiui;
Įmontuota vandens paėmimo žarnelė su plastikine adata (Žarnelės ilgis 49-51cm);
Su 2-iem atvadais 22mm diametro kontūrų prijungimui;
Pritaikytas Fisher &amp; Paykel drėkintuvui.
Turi atitikti gamintojo Fisher&amp;Paykel reikalavimus dėl saugumo ir suderinamumo.</t>
  </si>
  <si>
    <t>Aliejus sunkusis</t>
  </si>
  <si>
    <t>Parafino farmacinis aliejus darbui su žmogaus embrionais. 
Pagamintas du kartus plaunant ypatingai išgrynintu vandeniu ir sterilizuotas filtruojant per 02 mikronų filtrą. Pakuotėje ne daugiau 100mL
Kiekvienos partijos kokybės kontrolė užtikrina:
Sterilumas Sterility test (SAL), Pelės embriono tyrimas (MEA):  ≥ 80% Peroksidų kiekis :POV (Peroxide value) &lt;01 mEq/Kg 
Endotoksinai : Endotoxin &lt; 01 EU/ml                                             
CE ženklinimas
Tinkamumo laikas ne mažiau 18 mėnesių nuo pagaminimo datos</t>
  </si>
  <si>
    <t>Mineralinis aliejus darbui su žmogaus embrionais Ypač grynas, farmacinis, šviesus parafino aliejus
Pagamintas du kartus plaunant ypatingai išgrynintu vandeniu ir sterilizuotas filtruojant per 02 mikronų filtrą Pakuojamas plastikinėje neembrionotoksiškoje taroje su užsukamu plastikiniu dangteliu
Kiekvienos partijos kokybės kontrolė užtikrina:
Sterilumą: Endotoksinų kiekį, Pelės embriono tyrimas (MEA):  ≥ 80% blastocistų po 96 h inkubavimo
CE ženklinimas
Vienoje pakuotėje ne daugiau 100 ml Tinkamumo laikas ne mažiau 18 mėnesių nuo pagaminimo datos.</t>
  </si>
  <si>
    <t>Silanu dengtos silicio dalelės chemiškai ištirtame druskos tirpale su HEPES (pH buferis). Rinkinį sudaro 2 svorio gradientai 50% ir 90%, skirti sluoksniuoti vieną ant kito ir atskirti judrius spermatozoidus nuo nejudrių.
*Netoksiškas ląstelėms
*Labai švarus produktas su mažu endotoksinų kiekiu &lt;025EU/ml
*CE ženklinimas
*Viename buteliuke ne daugiau 6 ml vieno gradiento, pakuotė 12 buteliuku.
Tinkamumo laikas ne mažiau 24 mėnesių nuo pagaminimo datos</t>
  </si>
  <si>
    <t>Paruošta naudoti vitrifikacijos terpė visų stadijų embrionams užšaldyti. Rinkinyje: 3 flakonai po 1 mL ekvilibravimo terpės ir 3 flakonai po 1 mL vitrifikavimo terpės, 1flakonas 1mL plovimo terpės. Ekvilibravimo tirpale yra 7,5% dimetilsulfoksido (DMSO), etilenglikolio. Terpės su dvigubu buferiu (Hepes ir Mops). Vitrifikacijos terpė su 0,5M trialozės, gentamicinu ir 20% serumo. Suderintas naudoti su FujiFilm Irvine Scientific NX Warming Kit. CE ženklinimas. Terpė sterili, testuota sterilumui  &gt;71 &lt;, pH, osmoliariškumui, sertifikuojama pelės embrionų (MEA ≥80%), endotoksinų (≤ 0.6 EU/ml) testais. CE ženklinimas. Terpės galiojimas ne mažiau 12 mėnesių nuo pagaminimo datos.</t>
  </si>
  <si>
    <t>Paruošta naudoti terpė visų stadijų embrionų (nuo zigotos iki blastocistos ir kiaušialąstėms). Rinkinyje yra 6 flakonai po 2 mL atšildymo terpės  (Warming Solution), 2 flakonas po 1 ml skiedimo terpės (Dilution solution) ir 4flakonai po 1mL plovimo terpės (washing solution).  Suderintas su vitrifikacijos užšaldymo rinkiniu (Irvine Scientific Freez Kit NX). Terpė papildyta dvigubu buferiu (Hepes ir Mops) su 10 mg/mL žmogaus serumo albuminu. Viena pakuotė galima atšildyti ne mažiau 10 cryo šiaudelių. Terpė sterili, testuota sterilumui, pH, osmoliariškumui, sertifikuojama pelės embrionų (≥ 80%) (MEA), endotoksinų (≤ 0,6 EU/ml) testais. CE ženklinimas. Terpės galiojimo laikas ne mažiau 12 mėnesių nuo pagaminimo datos.</t>
  </si>
  <si>
    <t>Paruoštas naudoti 10% PVP tirpalas HEPES buferyje, skirtas spermatozoido imobilizacijai atliekant ICSI procedūras. Terpė su žmogaus serumo albuminu. Supakuota atskiruose mėgintuvėliuose po 0,2 ml (pakuotėje ne daugiau 5x0,2 ml),  mėgintuvėlis plastikinis užsukamu dangteliu.
Terpė sterili, testuota sterilumui, pH, osmoliariškumui, sertifikuojama pelės embrionų (MEA), endotoksinų (≤ 0.1 EU/ml) testais.
CE ženklinimas.
Terpės tinkamumo laikas ne mažiau 9 mėnesių nuo pagaminimo datos.</t>
  </si>
  <si>
    <t>Rinkiniai ir aliejai embrionu kultivacijai, elektrodas defibriliacijai, adatos, švirkštas, kvėpavimo kaukės, vandens rezervuarai (12721)</t>
  </si>
  <si>
    <r>
      <t xml:space="preserve">1. Prekių kokybė, žymėjimas, informacija vartotojui turi atitikti 93/42/EEC ir/ar MDR (ES) 2017/745 direktyvų reikalavimus. CE ženklinimas. </t>
    </r>
    <r>
      <rPr>
        <b/>
        <u/>
        <sz val="11"/>
        <rFont val="Arial"/>
        <family val="2"/>
        <charset val="186"/>
      </rPr>
      <t>Pateikti kartu su pasiūlymu tai įrodančius dokumentus</t>
    </r>
    <r>
      <rPr>
        <sz val="11"/>
        <rFont val="Arial"/>
        <family val="2"/>
        <charset val="186"/>
      </rPr>
      <t xml:space="preserve">.
2. Prekių charakteristikoms patvirtinti tiekėjai su pasiūlymu privalo pateikti techninių duomenų lapą ar lygiavertį gamintojo dokumentą.
3. Techninėje specifikacijoje ar kituose dokumentuose galimai nurodyti medžiagų / įrangos gamintojai ar prekių ženklai / pavadinimai yra informacinio pobūdžio, tiekėjas nėra įpareigotas siūlyti ir / ar naudoti šiuos gaminius, gali būti siūlomi / naudojami lygiaverčiai produktai ir / ar medžiagos. Medžiagos, konkretus modelis ar tiekimo šaltinis, konkretus procesas, būdingas konkretaus tiekėjo tiekiamoms prekėms ar teikiamoms paslaugoms, ar prekių ženklas, patentas, tipai, konkreti kilmė ar gamyba, sertifikatai, standartai, protokolai turi būti suprantami su žodžiais „arba lygiavertis“; jei techninėje specifikacijoje ar kituose dokumentuose galimai nurodyta standartai, techniniai liudijimai ar bendrosios techninės specifikacijos, tai laikomasi tokios pirmumo tvarkos: pirmiausia nurodomas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arba, jeigu tokių yra, - nacionaliniai standartai, nacionaliniai techniniai liudijimai arba nacionalinės techninės specifikacijos, susijusios su sąmatų apskaičiavimu ir vykdymu bei prekių naudojimu, kiekviena nuoroda turi būti suprantama kartu su žodžiais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t>
    </r>
    <r>
      <rPr>
        <b/>
        <sz val="11"/>
        <rFont val="Arial"/>
        <family val="2"/>
        <charset val="186"/>
      </rPr>
      <t>kartu su pasiūlymu tiekėjas turi pateikti prekių</t>
    </r>
    <r>
      <rPr>
        <sz val="11"/>
        <rFont val="Arial"/>
        <family val="2"/>
        <charset val="186"/>
      </rPr>
      <t xml:space="preserve">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r>
  </si>
  <si>
    <t xml:space="preserve"> * Prekių vieneto įkainis iki 1,00 Eur gali būti pateikiamas suapvalintas pagal aritmetikos taisykles iki keturių skaičių po kablelio (virš 1,00 Eur turi būti pateikiamas suapvalinas iki  dviejū skaičių po kablelio), o kiekvienos pirkimo dalies bendra suma turi būti išreikšta cento tikslumu (du skaičiai po kablelio).</t>
  </si>
  <si>
    <t xml:space="preserve">Siūlomas įkainis EUR be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</si>
</sst>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_-;\-* #,##0.00\ _€_-;_-* &quot;-&quot;??\ _€_-;_-@_-"/>
  </numFmts>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1"/>
      <color theme="1"/>
      <name val="Arial"/>
      <family val="2"/>
      <charset val="186"/>
    </font>
    <font>
      <b/>
      <sz val="10"/>
      <name val="Times"/>
      <family val="1"/>
    </font>
    <font>
      <b/>
      <sz val="10"/>
      <color theme="1"/>
      <name val="Times"/>
      <family val="1"/>
    </font>
    <font>
      <b/>
      <u/>
      <sz val="11"/>
      <name val="Arial"/>
      <family val="2"/>
      <charset val="186"/>
    </font>
  </fonts>
  <fills count="5">
    <fill>
      <patternFill patternType="none"/>
    </fill>
    <fill>
      <patternFill patternType="gray125"/>
    </fill>
    <fill>
      <patternFill patternType="solid">
        <fgColor rgb="FFC6EFCE"/>
      </patternFill>
    </fill>
    <fill>
      <patternFill patternType="solid">
        <fgColor theme="0" tint="-4.9989318521683403E-2"/>
        <bgColor indexed="64"/>
      </patternFill>
    </fill>
    <fill>
      <patternFill patternType="solid">
        <fgColor theme="7" tint="0.79998168889431442"/>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73">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11" xfId="1" applyFont="1" applyFill="1" applyBorder="1" applyAlignment="1" applyProtection="1">
      <alignment horizontal="center" vertical="center" wrapText="1"/>
      <protection locked="0"/>
    </xf>
    <xf numFmtId="0" fontId="11" fillId="0" borderId="11" xfId="2" applyFont="1" applyBorder="1" applyAlignment="1" applyProtection="1">
      <alignment horizontal="center" vertical="center" wrapText="1"/>
      <protection locked="0"/>
    </xf>
    <xf numFmtId="0" fontId="11" fillId="0" borderId="4" xfId="3" applyFont="1" applyBorder="1" applyAlignment="1">
      <alignment horizontal="center" vertical="center" wrapText="1"/>
    </xf>
    <xf numFmtId="0" fontId="5" fillId="0" borderId="13" xfId="2" applyFont="1" applyBorder="1" applyAlignment="1">
      <alignment horizontal="center" vertical="top"/>
    </xf>
    <xf numFmtId="2" fontId="8" fillId="0" borderId="14" xfId="3" applyNumberFormat="1" applyFont="1" applyBorder="1" applyAlignment="1">
      <alignment horizontal="left" vertical="top" wrapText="1"/>
    </xf>
    <xf numFmtId="2" fontId="8" fillId="0" borderId="14" xfId="3" applyNumberFormat="1" applyFont="1" applyBorder="1" applyAlignment="1">
      <alignment horizontal="left" vertical="top"/>
    </xf>
    <xf numFmtId="2" fontId="8" fillId="0" borderId="14" xfId="3" applyNumberFormat="1" applyFont="1" applyBorder="1" applyAlignment="1">
      <alignment horizontal="center" vertical="center" wrapText="1"/>
    </xf>
    <xf numFmtId="1" fontId="8" fillId="0" borderId="14" xfId="3" applyNumberFormat="1" applyFont="1" applyBorder="1" applyAlignment="1">
      <alignment horizontal="center" vertical="center" wrapText="1"/>
    </xf>
    <xf numFmtId="2" fontId="8" fillId="0" borderId="14" xfId="3" applyNumberFormat="1" applyFont="1" applyBorder="1" applyAlignment="1">
      <alignment horizontal="center" vertical="center"/>
    </xf>
    <xf numFmtId="2" fontId="8" fillId="0" borderId="4" xfId="3" applyNumberFormat="1" applyFont="1" applyBorder="1" applyAlignment="1">
      <alignment horizontal="center" vertical="top"/>
    </xf>
    <xf numFmtId="0" fontId="5" fillId="0" borderId="0" xfId="2" applyFont="1" applyAlignment="1">
      <alignment vertical="top"/>
    </xf>
    <xf numFmtId="0" fontId="8" fillId="0" borderId="14" xfId="3" applyFont="1" applyBorder="1" applyAlignment="1">
      <alignment horizontal="left" vertical="top" wrapText="1"/>
    </xf>
    <xf numFmtId="0" fontId="8" fillId="0" borderId="14" xfId="3" applyFont="1" applyBorder="1" applyAlignment="1">
      <alignment horizontal="left" vertical="top"/>
    </xf>
    <xf numFmtId="1" fontId="8" fillId="0" borderId="14" xfId="3" applyNumberFormat="1" applyFont="1" applyBorder="1" applyAlignment="1">
      <alignment horizontal="center" vertical="center"/>
    </xf>
    <xf numFmtId="0" fontId="8" fillId="0" borderId="14" xfId="3" applyFont="1" applyBorder="1" applyAlignment="1">
      <alignment horizontal="left" wrapText="1"/>
    </xf>
    <xf numFmtId="0" fontId="8" fillId="0" borderId="14" xfId="3" applyFont="1" applyBorder="1" applyAlignment="1">
      <alignment vertical="top" wrapText="1"/>
    </xf>
    <xf numFmtId="2" fontId="8" fillId="0" borderId="14" xfId="4" applyNumberFormat="1" applyFont="1" applyBorder="1" applyAlignment="1">
      <alignment horizontal="left" vertical="top"/>
    </xf>
    <xf numFmtId="2" fontId="8" fillId="0" borderId="14" xfId="4" applyNumberFormat="1" applyFont="1" applyBorder="1" applyAlignment="1">
      <alignment horizontal="left" vertical="top" wrapText="1"/>
    </xf>
    <xf numFmtId="2" fontId="8" fillId="0" borderId="14" xfId="4" applyNumberFormat="1" applyFont="1" applyBorder="1" applyAlignment="1">
      <alignment horizontal="center" vertical="center" wrapText="1"/>
    </xf>
    <xf numFmtId="1" fontId="8" fillId="0" borderId="14" xfId="4" applyNumberFormat="1" applyFont="1" applyBorder="1" applyAlignment="1">
      <alignment horizontal="center" vertical="center" wrapText="1"/>
    </xf>
    <xf numFmtId="2" fontId="8" fillId="0" borderId="4" xfId="4" applyNumberFormat="1" applyFont="1" applyBorder="1" applyAlignment="1">
      <alignment horizontal="center" vertical="top"/>
    </xf>
    <xf numFmtId="2" fontId="8" fillId="0" borderId="14" xfId="2" applyNumberFormat="1" applyFont="1" applyBorder="1" applyAlignment="1">
      <alignment horizontal="left" vertical="top" wrapText="1"/>
    </xf>
    <xf numFmtId="2" fontId="8" fillId="0" borderId="14" xfId="2" applyNumberFormat="1" applyFont="1" applyBorder="1" applyAlignment="1">
      <alignment horizontal="center" vertical="center" wrapText="1"/>
    </xf>
    <xf numFmtId="1" fontId="8" fillId="0" borderId="14" xfId="2" applyNumberFormat="1" applyFont="1" applyBorder="1" applyAlignment="1">
      <alignment horizontal="center" vertical="center" wrapText="1"/>
    </xf>
    <xf numFmtId="1" fontId="8" fillId="0" borderId="14" xfId="2" applyNumberFormat="1" applyFont="1" applyBorder="1" applyAlignment="1">
      <alignment horizontal="center" vertical="center"/>
    </xf>
    <xf numFmtId="2" fontId="8" fillId="0" borderId="16" xfId="4" applyNumberFormat="1" applyFont="1" applyBorder="1" applyAlignment="1">
      <alignment horizontal="center" vertical="top"/>
    </xf>
    <xf numFmtId="0" fontId="8" fillId="0" borderId="14" xfId="6" applyFont="1" applyBorder="1" applyAlignment="1">
      <alignment vertical="top" wrapText="1"/>
    </xf>
    <xf numFmtId="0" fontId="8" fillId="0" borderId="14" xfId="6" applyFont="1" applyBorder="1" applyAlignment="1">
      <alignment horizontal="center" vertical="center" wrapText="1"/>
    </xf>
    <xf numFmtId="1" fontId="8" fillId="0" borderId="14" xfId="6" applyNumberFormat="1" applyFont="1" applyBorder="1" applyAlignment="1">
      <alignment horizontal="center" vertical="center" wrapText="1"/>
    </xf>
    <xf numFmtId="0" fontId="5" fillId="0" borderId="4" xfId="2" applyFont="1" applyBorder="1" applyAlignment="1">
      <alignment horizontal="center"/>
    </xf>
    <xf numFmtId="1" fontId="5" fillId="0" borderId="0" xfId="2" applyNumberFormat="1" applyFont="1" applyAlignment="1">
      <alignment horizontal="center"/>
    </xf>
    <xf numFmtId="0" fontId="10" fillId="0" borderId="7" xfId="2" applyFont="1" applyBorder="1" applyAlignment="1">
      <alignment horizontal="center"/>
    </xf>
    <xf numFmtId="2" fontId="10" fillId="0" borderId="17" xfId="2" applyNumberFormat="1" applyFont="1" applyBorder="1" applyAlignment="1">
      <alignment horizontal="center"/>
    </xf>
    <xf numFmtId="0" fontId="10" fillId="3" borderId="6"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2" fontId="8" fillId="4" borderId="13" xfId="3" applyNumberFormat="1" applyFont="1" applyFill="1" applyBorder="1" applyAlignment="1">
      <alignment horizontal="center" vertical="center"/>
    </xf>
    <xf numFmtId="0" fontId="11" fillId="4" borderId="10" xfId="1" applyFont="1" applyFill="1" applyBorder="1" applyAlignment="1" applyProtection="1">
      <alignment horizontal="center" vertical="center" wrapText="1"/>
      <protection locked="0"/>
    </xf>
    <xf numFmtId="0" fontId="12" fillId="4" borderId="11" xfId="0" applyFont="1" applyFill="1" applyBorder="1" applyAlignment="1">
      <alignment horizontal="center" vertical="center" wrapText="1"/>
    </xf>
    <xf numFmtId="0" fontId="12" fillId="4" borderId="12" xfId="0" applyFont="1" applyFill="1" applyBorder="1" applyAlignment="1">
      <alignment horizontal="center" vertical="center" wrapText="1"/>
    </xf>
    <xf numFmtId="1" fontId="8" fillId="4" borderId="14" xfId="3" applyNumberFormat="1" applyFont="1" applyFill="1" applyBorder="1" applyAlignment="1">
      <alignment horizontal="left" vertical="top" wrapText="1"/>
    </xf>
    <xf numFmtId="1" fontId="8" fillId="4" borderId="15" xfId="3" applyNumberFormat="1" applyFont="1" applyFill="1" applyBorder="1" applyAlignment="1">
      <alignment horizontal="left" vertical="top" wrapText="1"/>
    </xf>
    <xf numFmtId="1" fontId="8" fillId="4" borderId="14" xfId="3" applyNumberFormat="1" applyFont="1" applyFill="1" applyBorder="1" applyAlignment="1">
      <alignment horizontal="left" vertical="top"/>
    </xf>
    <xf numFmtId="1" fontId="8" fillId="4" borderId="15" xfId="3" applyNumberFormat="1" applyFont="1" applyFill="1" applyBorder="1" applyAlignment="1">
      <alignment horizontal="left" vertical="top"/>
    </xf>
    <xf numFmtId="2" fontId="8" fillId="4" borderId="14" xfId="2" applyNumberFormat="1" applyFont="1" applyFill="1" applyBorder="1" applyAlignment="1">
      <alignment horizontal="left" vertical="top"/>
    </xf>
    <xf numFmtId="2" fontId="8" fillId="4" borderId="15" xfId="2" applyNumberFormat="1" applyFont="1" applyFill="1" applyBorder="1" applyAlignment="1">
      <alignment horizontal="left" vertical="top"/>
    </xf>
    <xf numFmtId="1" fontId="8" fillId="4" borderId="14" xfId="2" applyNumberFormat="1" applyFont="1" applyFill="1" applyBorder="1" applyAlignment="1">
      <alignment horizontal="left" vertical="top" wrapText="1"/>
    </xf>
    <xf numFmtId="1" fontId="8" fillId="4" borderId="15" xfId="2" applyNumberFormat="1" applyFont="1" applyFill="1" applyBorder="1" applyAlignment="1">
      <alignment horizontal="left" vertical="top" wrapText="1"/>
    </xf>
    <xf numFmtId="1" fontId="8" fillId="4" borderId="14" xfId="2" applyNumberFormat="1" applyFont="1" applyFill="1" applyBorder="1" applyAlignment="1">
      <alignment horizontal="left" vertical="top"/>
    </xf>
    <xf numFmtId="1" fontId="8" fillId="4" borderId="15" xfId="2" applyNumberFormat="1" applyFont="1" applyFill="1" applyBorder="1" applyAlignment="1">
      <alignment horizontal="left" vertical="top"/>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xf numFmtId="0" fontId="5" fillId="0" borderId="0" xfId="2" applyFont="1" applyAlignment="1">
      <alignment vertical="top" wrapText="1"/>
    </xf>
  </cellXfs>
  <cellStyles count="7">
    <cellStyle name="Comma 2 2" xfId="5" xr:uid="{CEB01C78-5397-480D-B987-BA503EBABE47}"/>
    <cellStyle name="Geras" xfId="1" builtinId="26"/>
    <cellStyle name="Įprastas" xfId="0" builtinId="0"/>
    <cellStyle name="Normal 14 2 3 2" xfId="4" xr:uid="{76AB080E-5D2D-45BC-8D2B-25A68512C6F9}"/>
    <cellStyle name="Normal 26 2" xfId="3" xr:uid="{20861029-EE93-4EFF-9194-5A5341675369}"/>
    <cellStyle name="Normal 60" xfId="2" xr:uid="{2F474F53-070C-4D88-A9A2-EDAA813AA60B}"/>
    <cellStyle name="Normal 67" xfId="6" xr:uid="{D6C18133-FE61-4BBE-9743-541F93E9AC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0A689-59F5-4901-8E44-41223C478BDA}">
  <dimension ref="A1:P26"/>
  <sheetViews>
    <sheetView tabSelected="1" topLeftCell="A4" zoomScale="58" zoomScaleNormal="58" workbookViewId="0">
      <selection activeCell="K8" sqref="K8"/>
    </sheetView>
  </sheetViews>
  <sheetFormatPr defaultColWidth="9.109375" defaultRowHeight="13.8" x14ac:dyDescent="0.25"/>
  <cols>
    <col min="1" max="1" width="8.33203125" style="7" customWidth="1"/>
    <col min="2" max="2" width="22.109375" style="7" customWidth="1"/>
    <col min="3" max="3" width="13.33203125" style="7" customWidth="1"/>
    <col min="4" max="4" width="71.44140625" style="7" customWidth="1"/>
    <col min="5" max="5" width="10.6640625" style="8" customWidth="1"/>
    <col min="6" max="6" width="14" style="7" customWidth="1"/>
    <col min="7" max="7" width="13.88671875" style="8" customWidth="1"/>
    <col min="8" max="8" width="13.44140625" style="8" customWidth="1"/>
    <col min="9" max="9" width="10.33203125" style="8" customWidth="1"/>
    <col min="10" max="10" width="14.88671875" style="8" customWidth="1"/>
    <col min="11" max="11" width="25.88671875" style="8" customWidth="1"/>
    <col min="12" max="12" width="18.44140625" style="8" customWidth="1"/>
    <col min="13" max="13" width="16" style="8" customWidth="1"/>
    <col min="14" max="14" width="21.33203125" style="8" customWidth="1"/>
    <col min="15" max="15" width="24" style="23" customWidth="1"/>
    <col min="16" max="16" width="20" style="7" customWidth="1"/>
    <col min="17" max="17" width="37.33203125" style="7" customWidth="1"/>
    <col min="18" max="16384" width="9.109375" style="7"/>
  </cols>
  <sheetData>
    <row r="1" spans="1:16" s="5" customFormat="1" ht="13.5" customHeight="1" x14ac:dyDescent="0.25">
      <c r="A1" s="1" t="s">
        <v>0</v>
      </c>
      <c r="B1" s="2"/>
      <c r="C1" s="2"/>
      <c r="D1" s="3"/>
      <c r="E1" s="3"/>
      <c r="F1" s="4"/>
    </row>
    <row r="2" spans="1:16" s="6" customFormat="1" ht="15.6" x14ac:dyDescent="0.25">
      <c r="A2" s="64" t="s">
        <v>1</v>
      </c>
      <c r="B2" s="64"/>
      <c r="C2" s="64"/>
      <c r="D2" s="64"/>
      <c r="E2" s="64"/>
      <c r="F2" s="64"/>
      <c r="G2" s="64"/>
      <c r="H2" s="64"/>
      <c r="I2" s="64"/>
      <c r="J2" s="64"/>
      <c r="K2" s="64"/>
      <c r="L2" s="64"/>
      <c r="M2" s="64"/>
      <c r="N2" s="64"/>
    </row>
    <row r="3" spans="1:16" s="6" customFormat="1" ht="15.6" x14ac:dyDescent="0.25">
      <c r="A3" s="65" t="s">
        <v>59</v>
      </c>
      <c r="B3" s="65"/>
      <c r="C3" s="65"/>
      <c r="D3" s="65"/>
      <c r="E3" s="65"/>
      <c r="F3" s="65"/>
      <c r="G3" s="65"/>
      <c r="H3" s="65"/>
      <c r="I3" s="65"/>
      <c r="J3" s="65"/>
      <c r="K3" s="65"/>
      <c r="L3" s="65"/>
      <c r="M3" s="65"/>
      <c r="N3" s="65"/>
    </row>
    <row r="4" spans="1:16" s="5" customFormat="1" ht="216" customHeight="1" x14ac:dyDescent="0.25">
      <c r="A4" s="66" t="s">
        <v>60</v>
      </c>
      <c r="B4" s="67"/>
      <c r="C4" s="67"/>
      <c r="D4" s="67"/>
      <c r="E4" s="67"/>
      <c r="F4" s="67"/>
      <c r="G4" s="67"/>
      <c r="H4" s="67"/>
      <c r="I4" s="67"/>
      <c r="J4" s="67"/>
      <c r="K4" s="67"/>
      <c r="L4" s="67"/>
      <c r="M4" s="67"/>
      <c r="N4" s="68"/>
    </row>
    <row r="5" spans="1:16" ht="14.4" thickBot="1" x14ac:dyDescent="0.3">
      <c r="D5" s="8"/>
      <c r="F5" s="8"/>
      <c r="O5" s="5"/>
    </row>
    <row r="6" spans="1:16" ht="16.2" thickBot="1" x14ac:dyDescent="0.35">
      <c r="A6" s="69" t="s">
        <v>2</v>
      </c>
      <c r="B6" s="70"/>
      <c r="C6" s="70"/>
      <c r="D6" s="70"/>
      <c r="E6" s="70"/>
      <c r="F6" s="70"/>
      <c r="G6" s="69" t="s">
        <v>3</v>
      </c>
      <c r="H6" s="70"/>
      <c r="I6" s="70"/>
      <c r="J6" s="70"/>
      <c r="K6" s="70"/>
      <c r="L6" s="70"/>
      <c r="M6" s="71"/>
      <c r="N6" s="9"/>
      <c r="O6" s="5"/>
    </row>
    <row r="7" spans="1:16" ht="39.6" x14ac:dyDescent="0.25">
      <c r="A7" s="10" t="s">
        <v>4</v>
      </c>
      <c r="B7" s="11" t="s">
        <v>5</v>
      </c>
      <c r="C7" s="11" t="s">
        <v>6</v>
      </c>
      <c r="D7" s="11" t="s">
        <v>7</v>
      </c>
      <c r="E7" s="11" t="s">
        <v>8</v>
      </c>
      <c r="F7" s="12" t="s">
        <v>18</v>
      </c>
      <c r="G7" s="51" t="s">
        <v>62</v>
      </c>
      <c r="H7" s="13" t="s">
        <v>10</v>
      </c>
      <c r="I7" s="14" t="s">
        <v>9</v>
      </c>
      <c r="J7" s="14" t="s">
        <v>11</v>
      </c>
      <c r="K7" s="52" t="s">
        <v>12</v>
      </c>
      <c r="L7" s="52" t="s">
        <v>13</v>
      </c>
      <c r="M7" s="53" t="s">
        <v>14</v>
      </c>
      <c r="N7" s="15" t="s">
        <v>15</v>
      </c>
      <c r="O7" s="7"/>
    </row>
    <row r="8" spans="1:16" ht="124.2" x14ac:dyDescent="0.25">
      <c r="A8" s="16">
        <v>1</v>
      </c>
      <c r="B8" s="17" t="s">
        <v>52</v>
      </c>
      <c r="C8" s="18" t="s">
        <v>17</v>
      </c>
      <c r="D8" s="17" t="s">
        <v>53</v>
      </c>
      <c r="E8" s="19" t="s">
        <v>19</v>
      </c>
      <c r="F8" s="20">
        <v>4</v>
      </c>
      <c r="G8" s="50"/>
      <c r="H8" s="21">
        <f t="shared" ref="H8:H23" si="0">+G8*F8</f>
        <v>0</v>
      </c>
      <c r="I8" s="26">
        <v>21</v>
      </c>
      <c r="J8" s="21">
        <f>+H8*(1+I8/100)</f>
        <v>0</v>
      </c>
      <c r="K8" s="54"/>
      <c r="L8" s="54"/>
      <c r="M8" s="55"/>
      <c r="N8" s="22"/>
      <c r="P8" s="23"/>
    </row>
    <row r="9" spans="1:16" ht="151.80000000000001" x14ac:dyDescent="0.25">
      <c r="A9" s="16">
        <v>2</v>
      </c>
      <c r="B9" s="17" t="s">
        <v>20</v>
      </c>
      <c r="C9" s="18" t="s">
        <v>17</v>
      </c>
      <c r="D9" s="17" t="s">
        <v>54</v>
      </c>
      <c r="E9" s="19" t="s">
        <v>19</v>
      </c>
      <c r="F9" s="20">
        <v>6</v>
      </c>
      <c r="G9" s="50"/>
      <c r="H9" s="21">
        <f t="shared" si="0"/>
        <v>0</v>
      </c>
      <c r="I9" s="26">
        <v>21</v>
      </c>
      <c r="J9" s="21">
        <f t="shared" ref="J9:J23" si="1">+H9*(1+I9/100)</f>
        <v>0</v>
      </c>
      <c r="K9" s="54"/>
      <c r="L9" s="54"/>
      <c r="M9" s="55"/>
      <c r="N9" s="22"/>
      <c r="P9" s="23"/>
    </row>
    <row r="10" spans="1:16" ht="110.4" x14ac:dyDescent="0.25">
      <c r="A10" s="16">
        <v>3</v>
      </c>
      <c r="B10" s="17" t="s">
        <v>21</v>
      </c>
      <c r="C10" s="18" t="s">
        <v>17</v>
      </c>
      <c r="D10" s="17" t="s">
        <v>55</v>
      </c>
      <c r="E10" s="19" t="s">
        <v>22</v>
      </c>
      <c r="F10" s="20">
        <v>4</v>
      </c>
      <c r="G10" s="50"/>
      <c r="H10" s="21">
        <f t="shared" si="0"/>
        <v>0</v>
      </c>
      <c r="I10" s="26">
        <v>21</v>
      </c>
      <c r="J10" s="21">
        <f t="shared" si="1"/>
        <v>0</v>
      </c>
      <c r="K10" s="54"/>
      <c r="L10" s="54"/>
      <c r="M10" s="55"/>
      <c r="N10" s="22"/>
      <c r="P10" s="23"/>
    </row>
    <row r="11" spans="1:16" ht="138" x14ac:dyDescent="0.25">
      <c r="A11" s="16">
        <v>4</v>
      </c>
      <c r="B11" s="17" t="s">
        <v>23</v>
      </c>
      <c r="C11" s="18" t="s">
        <v>24</v>
      </c>
      <c r="D11" s="17" t="s">
        <v>56</v>
      </c>
      <c r="E11" s="19" t="s">
        <v>19</v>
      </c>
      <c r="F11" s="20">
        <v>9</v>
      </c>
      <c r="G11" s="50"/>
      <c r="H11" s="21">
        <f t="shared" si="0"/>
        <v>0</v>
      </c>
      <c r="I11" s="26">
        <v>21</v>
      </c>
      <c r="J11" s="21">
        <f t="shared" si="1"/>
        <v>0</v>
      </c>
      <c r="K11" s="54"/>
      <c r="L11" s="54"/>
      <c r="M11" s="55"/>
      <c r="N11" s="22"/>
      <c r="P11" s="23"/>
    </row>
    <row r="12" spans="1:16" ht="138" x14ac:dyDescent="0.25">
      <c r="A12" s="16">
        <v>5</v>
      </c>
      <c r="B12" s="17" t="s">
        <v>25</v>
      </c>
      <c r="C12" s="18" t="s">
        <v>24</v>
      </c>
      <c r="D12" s="17" t="s">
        <v>57</v>
      </c>
      <c r="E12" s="19" t="s">
        <v>19</v>
      </c>
      <c r="F12" s="20">
        <v>13</v>
      </c>
      <c r="G12" s="50"/>
      <c r="H12" s="21">
        <f t="shared" si="0"/>
        <v>0</v>
      </c>
      <c r="I12" s="26">
        <v>21</v>
      </c>
      <c r="J12" s="21">
        <f t="shared" si="1"/>
        <v>0</v>
      </c>
      <c r="K12" s="56"/>
      <c r="L12" s="56"/>
      <c r="M12" s="57"/>
      <c r="N12" s="22"/>
      <c r="P12" s="23"/>
    </row>
    <row r="13" spans="1:16" ht="110.4" x14ac:dyDescent="0.25">
      <c r="A13" s="16">
        <v>6</v>
      </c>
      <c r="B13" s="24" t="s">
        <v>26</v>
      </c>
      <c r="C13" s="18" t="s">
        <v>24</v>
      </c>
      <c r="D13" s="24" t="s">
        <v>58</v>
      </c>
      <c r="E13" s="19" t="s">
        <v>22</v>
      </c>
      <c r="F13" s="26">
        <v>3</v>
      </c>
      <c r="G13" s="50"/>
      <c r="H13" s="21">
        <f t="shared" si="0"/>
        <v>0</v>
      </c>
      <c r="I13" s="26">
        <v>21</v>
      </c>
      <c r="J13" s="21">
        <f t="shared" si="1"/>
        <v>0</v>
      </c>
      <c r="K13" s="56"/>
      <c r="L13" s="56"/>
      <c r="M13" s="57"/>
      <c r="N13" s="22"/>
      <c r="P13" s="23"/>
    </row>
    <row r="14" spans="1:16" ht="41.4" x14ac:dyDescent="0.25">
      <c r="A14" s="16">
        <v>7</v>
      </c>
      <c r="B14" s="27" t="s">
        <v>27</v>
      </c>
      <c r="C14" s="18" t="s">
        <v>24</v>
      </c>
      <c r="D14" s="25" t="s">
        <v>28</v>
      </c>
      <c r="E14" s="19" t="s">
        <v>19</v>
      </c>
      <c r="F14" s="26">
        <v>25</v>
      </c>
      <c r="G14" s="50"/>
      <c r="H14" s="21">
        <f t="shared" si="0"/>
        <v>0</v>
      </c>
      <c r="I14" s="26">
        <v>5</v>
      </c>
      <c r="J14" s="21">
        <f t="shared" si="1"/>
        <v>0</v>
      </c>
      <c r="K14" s="56"/>
      <c r="L14" s="56"/>
      <c r="M14" s="57"/>
      <c r="N14" s="22"/>
      <c r="P14" s="23"/>
    </row>
    <row r="15" spans="1:16" ht="82.8" x14ac:dyDescent="0.25">
      <c r="A15" s="16">
        <v>8</v>
      </c>
      <c r="B15" s="24" t="s">
        <v>29</v>
      </c>
      <c r="C15" s="18" t="s">
        <v>30</v>
      </c>
      <c r="D15" s="24" t="s">
        <v>31</v>
      </c>
      <c r="E15" s="19" t="s">
        <v>19</v>
      </c>
      <c r="F15" s="26">
        <v>15</v>
      </c>
      <c r="G15" s="50"/>
      <c r="H15" s="21">
        <f t="shared" si="0"/>
        <v>0</v>
      </c>
      <c r="I15" s="26">
        <v>5</v>
      </c>
      <c r="J15" s="21">
        <f t="shared" si="1"/>
        <v>0</v>
      </c>
      <c r="K15" s="56"/>
      <c r="L15" s="56"/>
      <c r="M15" s="57"/>
      <c r="N15" s="22"/>
      <c r="P15" s="23"/>
    </row>
    <row r="16" spans="1:16" ht="138" x14ac:dyDescent="0.25">
      <c r="A16" s="16">
        <v>9</v>
      </c>
      <c r="B16" s="24" t="s">
        <v>32</v>
      </c>
      <c r="C16" s="18" t="s">
        <v>30</v>
      </c>
      <c r="D16" s="24" t="s">
        <v>33</v>
      </c>
      <c r="E16" s="19" t="s">
        <v>19</v>
      </c>
      <c r="F16" s="26">
        <v>125</v>
      </c>
      <c r="G16" s="50"/>
      <c r="H16" s="21">
        <f t="shared" si="0"/>
        <v>0</v>
      </c>
      <c r="I16" s="26">
        <v>5</v>
      </c>
      <c r="J16" s="21">
        <f t="shared" si="1"/>
        <v>0</v>
      </c>
      <c r="K16" s="56"/>
      <c r="L16" s="56"/>
      <c r="M16" s="57"/>
      <c r="N16" s="22"/>
      <c r="P16" s="23"/>
    </row>
    <row r="17" spans="1:16" ht="96.6" x14ac:dyDescent="0.25">
      <c r="A17" s="16">
        <v>10</v>
      </c>
      <c r="B17" s="24" t="s">
        <v>34</v>
      </c>
      <c r="C17" s="18" t="s">
        <v>35</v>
      </c>
      <c r="D17" s="24" t="s">
        <v>36</v>
      </c>
      <c r="E17" s="19" t="s">
        <v>19</v>
      </c>
      <c r="F17" s="26">
        <v>15</v>
      </c>
      <c r="G17" s="50"/>
      <c r="H17" s="21">
        <f t="shared" si="0"/>
        <v>0</v>
      </c>
      <c r="I17" s="26">
        <v>5</v>
      </c>
      <c r="J17" s="21">
        <f t="shared" si="1"/>
        <v>0</v>
      </c>
      <c r="K17" s="56"/>
      <c r="L17" s="56"/>
      <c r="M17" s="57"/>
      <c r="N17" s="22"/>
      <c r="P17" s="23"/>
    </row>
    <row r="18" spans="1:16" ht="69" x14ac:dyDescent="0.25">
      <c r="A18" s="16">
        <v>11</v>
      </c>
      <c r="B18" s="28" t="s">
        <v>37</v>
      </c>
      <c r="C18" s="18" t="s">
        <v>38</v>
      </c>
      <c r="D18" s="24" t="s">
        <v>39</v>
      </c>
      <c r="E18" s="19" t="s">
        <v>19</v>
      </c>
      <c r="F18" s="26">
        <v>250</v>
      </c>
      <c r="G18" s="50"/>
      <c r="H18" s="21">
        <f t="shared" si="0"/>
        <v>0</v>
      </c>
      <c r="I18" s="26">
        <v>5</v>
      </c>
      <c r="J18" s="21">
        <f t="shared" si="1"/>
        <v>0</v>
      </c>
      <c r="K18" s="56"/>
      <c r="L18" s="56"/>
      <c r="M18" s="57"/>
      <c r="N18" s="22"/>
      <c r="P18" s="23"/>
    </row>
    <row r="19" spans="1:16" ht="124.2" x14ac:dyDescent="0.25">
      <c r="A19" s="16">
        <v>12</v>
      </c>
      <c r="B19" s="30" t="s">
        <v>40</v>
      </c>
      <c r="C19" s="29" t="s">
        <v>41</v>
      </c>
      <c r="D19" s="30" t="s">
        <v>42</v>
      </c>
      <c r="E19" s="31" t="s">
        <v>19</v>
      </c>
      <c r="F19" s="32">
        <v>100</v>
      </c>
      <c r="G19" s="50"/>
      <c r="H19" s="21">
        <f t="shared" si="0"/>
        <v>0</v>
      </c>
      <c r="I19" s="26">
        <v>5</v>
      </c>
      <c r="J19" s="21">
        <f t="shared" si="1"/>
        <v>0</v>
      </c>
      <c r="K19" s="56"/>
      <c r="L19" s="56"/>
      <c r="M19" s="57"/>
      <c r="N19" s="33"/>
      <c r="P19" s="23"/>
    </row>
    <row r="20" spans="1:16" ht="69" x14ac:dyDescent="0.25">
      <c r="A20" s="16">
        <v>13</v>
      </c>
      <c r="B20" s="34" t="s">
        <v>43</v>
      </c>
      <c r="C20" s="29" t="s">
        <v>44</v>
      </c>
      <c r="D20" s="34" t="s">
        <v>45</v>
      </c>
      <c r="E20" s="35" t="s">
        <v>19</v>
      </c>
      <c r="F20" s="36">
        <v>250</v>
      </c>
      <c r="G20" s="50"/>
      <c r="H20" s="21">
        <f t="shared" si="0"/>
        <v>0</v>
      </c>
      <c r="I20" s="26">
        <v>5</v>
      </c>
      <c r="J20" s="21">
        <f t="shared" si="1"/>
        <v>0</v>
      </c>
      <c r="K20" s="58"/>
      <c r="L20" s="58"/>
      <c r="M20" s="59"/>
      <c r="N20" s="33"/>
      <c r="P20" s="23"/>
    </row>
    <row r="21" spans="1:16" ht="289.8" x14ac:dyDescent="0.25">
      <c r="A21" s="16">
        <v>14</v>
      </c>
      <c r="B21" s="34" t="s">
        <v>46</v>
      </c>
      <c r="C21" s="29" t="s">
        <v>24</v>
      </c>
      <c r="D21" s="34" t="s">
        <v>47</v>
      </c>
      <c r="E21" s="35" t="s">
        <v>19</v>
      </c>
      <c r="F21" s="36">
        <v>25</v>
      </c>
      <c r="G21" s="50"/>
      <c r="H21" s="21">
        <f t="shared" si="0"/>
        <v>0</v>
      </c>
      <c r="I21" s="26">
        <v>5</v>
      </c>
      <c r="J21" s="21">
        <f t="shared" si="1"/>
        <v>0</v>
      </c>
      <c r="K21" s="60"/>
      <c r="L21" s="60"/>
      <c r="M21" s="61"/>
      <c r="N21" s="38"/>
      <c r="P21" s="23"/>
    </row>
    <row r="22" spans="1:16" ht="289.8" x14ac:dyDescent="0.25">
      <c r="A22" s="16">
        <v>15</v>
      </c>
      <c r="B22" s="34" t="s">
        <v>48</v>
      </c>
      <c r="C22" s="29" t="s">
        <v>24</v>
      </c>
      <c r="D22" s="34" t="s">
        <v>49</v>
      </c>
      <c r="E22" s="35" t="s">
        <v>19</v>
      </c>
      <c r="F22" s="37">
        <v>15</v>
      </c>
      <c r="G22" s="50"/>
      <c r="H22" s="21">
        <f t="shared" si="0"/>
        <v>0</v>
      </c>
      <c r="I22" s="26">
        <v>5</v>
      </c>
      <c r="J22" s="21">
        <f t="shared" si="1"/>
        <v>0</v>
      </c>
      <c r="K22" s="62"/>
      <c r="L22" s="62"/>
      <c r="M22" s="63"/>
      <c r="N22" s="33"/>
      <c r="P22" s="23"/>
    </row>
    <row r="23" spans="1:16" ht="207.6" thickBot="1" x14ac:dyDescent="0.3">
      <c r="A23" s="16">
        <f t="shared" ref="A23" si="2">+A22+1</f>
        <v>16</v>
      </c>
      <c r="B23" s="39" t="s">
        <v>50</v>
      </c>
      <c r="C23" s="18" t="s">
        <v>24</v>
      </c>
      <c r="D23" s="39" t="s">
        <v>51</v>
      </c>
      <c r="E23" s="40" t="s">
        <v>19</v>
      </c>
      <c r="F23" s="41">
        <v>300</v>
      </c>
      <c r="G23" s="50"/>
      <c r="H23" s="21">
        <f t="shared" si="0"/>
        <v>0</v>
      </c>
      <c r="I23" s="26">
        <v>5</v>
      </c>
      <c r="J23" s="21">
        <f t="shared" si="1"/>
        <v>0</v>
      </c>
      <c r="K23" s="62"/>
      <c r="L23" s="62"/>
      <c r="M23" s="63"/>
      <c r="N23" s="42"/>
      <c r="O23" s="7"/>
    </row>
    <row r="24" spans="1:16" ht="14.4" thickBot="1" x14ac:dyDescent="0.3">
      <c r="F24" s="43"/>
      <c r="G24" s="44" t="s">
        <v>16</v>
      </c>
      <c r="H24" s="45">
        <f>SUM(H8:H23)</f>
        <v>0</v>
      </c>
      <c r="I24" s="46"/>
      <c r="J24" s="45">
        <f>SUM(J8:J23)</f>
        <v>0</v>
      </c>
      <c r="K24" s="47"/>
      <c r="L24" s="47"/>
      <c r="M24" s="47"/>
      <c r="N24" s="48"/>
    </row>
    <row r="25" spans="1:16" x14ac:dyDescent="0.25">
      <c r="D25" s="49"/>
    </row>
    <row r="26" spans="1:16" ht="129.6" customHeight="1" x14ac:dyDescent="0.25">
      <c r="D26" s="72" t="s">
        <v>61</v>
      </c>
    </row>
  </sheetData>
  <mergeCells count="5">
    <mergeCell ref="A2:N2"/>
    <mergeCell ref="A3:N3"/>
    <mergeCell ref="A4:N4"/>
    <mergeCell ref="A6:F6"/>
    <mergeCell ref="G6:M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Asta Volosevičienė</cp:lastModifiedBy>
  <dcterms:created xsi:type="dcterms:W3CDTF">2026-05-05T12:16:53Z</dcterms:created>
  <dcterms:modified xsi:type="dcterms:W3CDTF">2026-05-13T07:16:21Z</dcterms:modified>
</cp:coreProperties>
</file>